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5" i="1"/>
  <c r="AA66"/>
  <c r="AA51"/>
  <c r="AA16" l="1"/>
  <c r="AS25"/>
  <c r="AO25"/>
  <c r="AA25"/>
  <c r="AS66"/>
  <c r="AS65" s="1"/>
  <c r="AO66"/>
  <c r="AO65" s="1"/>
  <c r="AO72"/>
  <c r="AO71" s="1"/>
  <c r="AS48"/>
  <c r="AS47" s="1"/>
  <c r="AO48"/>
  <c r="AO47" s="1"/>
  <c r="AA38"/>
  <c r="AA37" s="1"/>
  <c r="AA42"/>
  <c r="AS72"/>
  <c r="AS71" s="1"/>
  <c r="AO16"/>
  <c r="AS16"/>
  <c r="AO27"/>
  <c r="AA27"/>
  <c r="AS27"/>
  <c r="AS29"/>
  <c r="AO29"/>
  <c r="AA29"/>
  <c r="AS31"/>
  <c r="AO31"/>
  <c r="AA31"/>
  <c r="AS38"/>
  <c r="AS37" s="1"/>
  <c r="AO38"/>
  <c r="AO37" s="1"/>
  <c r="AS42"/>
  <c r="AS41" s="1"/>
  <c r="AO42"/>
  <c r="AO41" s="1"/>
  <c r="AA41"/>
  <c r="AA48"/>
  <c r="AA71"/>
  <c r="AA72"/>
  <c r="AS68"/>
  <c r="AS69"/>
  <c r="AO68"/>
  <c r="AO69"/>
  <c r="AA68"/>
  <c r="AA69"/>
  <c r="AA63"/>
  <c r="AA62" s="1"/>
  <c r="AS51"/>
  <c r="AS50" s="1"/>
  <c r="AO51"/>
  <c r="AO50" s="1"/>
  <c r="AA50"/>
  <c r="AA15" l="1"/>
  <c r="AS15"/>
  <c r="AA74"/>
  <c r="AO15"/>
  <c r="AO74" s="1"/>
  <c r="AS74"/>
</calcChain>
</file>

<file path=xl/sharedStrings.xml><?xml version="1.0" encoding="utf-8"?>
<sst xmlns="http://schemas.openxmlformats.org/spreadsheetml/2006/main" count="517" uniqueCount="159">
  <si>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</si>
  <si>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</si>
  <si>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</si>
  <si>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</si>
  <si>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</si>
  <si>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</si>
  <si>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</si>
  <si>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</si>
  <si>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</si>
  <si>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</si>
  <si>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</si>
  <si>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</si>
  <si>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</si>
  <si>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</si>
  <si>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</si>
  <si>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</si>
  <si>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</si>
  <si>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</si>
  <si>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</si>
  <si>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</si>
  <si>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</si>
  <si>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</si>
  <si>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</si>
  <si>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</si>
  <si>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</si>
  <si>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</si>
  <si>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</si>
  <si>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</si>
  <si>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</si>
  <si>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</si>
  <si>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</si>
  <si>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</si>
  <si>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</si>
  <si>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</si>
  <si>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</si>
  <si>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</si>
  <si>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</si>
  <si>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</si>
  <si>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</si>
  <si>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</si>
  <si>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</si>
  <si>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</si>
  <si>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</si>
  <si>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</si>
  <si>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</si>
  <si>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</si>
  <si>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</si>
  <si>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</si>
  <si>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</si>
  <si>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</si>
  <si>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</si>
  <si>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</si>
  <si>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</si>
  <si>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</si>
  <si>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</si>
  <si>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</si>
  <si>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</si>
  <si>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</si>
  <si>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</si>
  <si>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</si>
  <si>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</si>
  <si>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</si>
  <si>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</si>
  <si>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</si>
  <si>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</si>
  <si>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</si>
  <si>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</si>
  <si>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</si>
  <si>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</si>
  <si>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</si>
  <si>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</si>
  <si>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</si>
  <si>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</si>
  <si>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</si>
  <si>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</si>
  <si>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</si>
  <si>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</si>
  <si>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</si>
  <si>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</si>
  <si>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</si>
  <si>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</si>
  <si>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</si>
  <si>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</si>
  <si>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</si>
  <si>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</si>
  <si>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</si>
  <si>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</si>
  <si>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</si>
  <si>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</si>
  <si>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</si>
  <si>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</si>
  <si>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</si>
  <si>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</si>
  <si>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</si>
  <si>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</si>
  <si>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</si>
  <si>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</si>
  <si>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</si>
  <si>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</si>
  <si>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</si>
  <si>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</si>
  <si>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</si>
  <si>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</si>
  <si>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</si>
  <si>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</si>
  <si>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</si>
  <si>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</si>
  <si>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</si>
  <si>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</si>
  <si>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</si>
  <si>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</si>
  <si>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</si>
  <si>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</si>
  <si>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</si>
  <si>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</si>
  <si>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</si>
  <si>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</si>
  <si>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</si>
  <si>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</si>
  <si>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</si>
  <si>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</si>
  <si>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</si>
  <si>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</si>
  <si>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</si>
  <si>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</si>
  <si>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</si>
  <si>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</si>
  <si>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</si>
  <si>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</si>
  <si>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</si>
  <si>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</si>
  <si>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</si>
  <si>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</si>
  <si>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</si>
  <si>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</si>
  <si>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</si>
  <si>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</si>
  <si>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</si>
  <si>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</si>
  <si>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</si>
  <si>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</si>
  <si>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</si>
  <si>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</si>
  <si>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</si>
  <si>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</si>
  <si>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</si>
  <si>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</si>
  <si>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</si>
  <si>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</si>
  <si>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</si>
  <si>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</si>
  <si>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</si>
  <si>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к  решению Собрания депутатов</t>
  </si>
  <si>
    <t>Приложение 8</t>
  </si>
  <si>
    <t>06</t>
  </si>
  <si>
    <t>"О  внесении изменений и дополнений в бюджет Отрадовского сельского поселения</t>
  </si>
  <si>
    <t xml:space="preserve">от 26.06.2020 № 114 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</si>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</sst>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A66" sqref="AA66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153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155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146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147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148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9" t="s">
        <v>5</v>
      </c>
      <c r="B12" s="30" t="s">
        <v>6</v>
      </c>
      <c r="C12" s="30" t="s">
        <v>7</v>
      </c>
      <c r="D12" s="30" t="s">
        <v>8</v>
      </c>
      <c r="E12" s="30" t="s">
        <v>9</v>
      </c>
      <c r="F12" s="30" t="s">
        <v>9</v>
      </c>
      <c r="G12" s="30" t="s">
        <v>9</v>
      </c>
      <c r="H12" s="30" t="s">
        <v>9</v>
      </c>
      <c r="I12" s="30" t="s">
        <v>9</v>
      </c>
      <c r="J12" s="30" t="s">
        <v>9</v>
      </c>
      <c r="K12" s="30" t="s">
        <v>9</v>
      </c>
      <c r="L12" s="30" t="s">
        <v>9</v>
      </c>
      <c r="M12" s="30" t="s">
        <v>9</v>
      </c>
      <c r="N12" s="30" t="s">
        <v>9</v>
      </c>
      <c r="O12" s="30" t="s">
        <v>9</v>
      </c>
      <c r="P12" s="30" t="s">
        <v>9</v>
      </c>
      <c r="Q12" s="30" t="s">
        <v>9</v>
      </c>
      <c r="R12" s="30" t="s">
        <v>9</v>
      </c>
      <c r="S12" s="30" t="s">
        <v>9</v>
      </c>
      <c r="T12" s="30" t="s">
        <v>10</v>
      </c>
      <c r="U12" s="30" t="s">
        <v>11</v>
      </c>
      <c r="V12" s="30" t="s">
        <v>12</v>
      </c>
      <c r="W12" s="30" t="s">
        <v>13</v>
      </c>
      <c r="X12" s="30" t="s">
        <v>14</v>
      </c>
      <c r="Y12" s="30" t="s">
        <v>15</v>
      </c>
      <c r="Z12" s="29" t="s">
        <v>5</v>
      </c>
      <c r="AA12" s="29" t="s">
        <v>0</v>
      </c>
      <c r="AB12" s="29" t="s">
        <v>1</v>
      </c>
      <c r="AC12" s="29" t="s">
        <v>2</v>
      </c>
      <c r="AD12" s="29" t="s">
        <v>3</v>
      </c>
      <c r="AE12" s="29" t="s">
        <v>0</v>
      </c>
      <c r="AF12" s="29" t="s">
        <v>1</v>
      </c>
      <c r="AG12" s="29" t="s">
        <v>2</v>
      </c>
      <c r="AH12" s="29" t="s">
        <v>3</v>
      </c>
      <c r="AI12" s="29" t="s">
        <v>4</v>
      </c>
      <c r="AJ12" s="29" t="s">
        <v>0</v>
      </c>
      <c r="AK12" s="29" t="s">
        <v>1</v>
      </c>
      <c r="AL12" s="29" t="s">
        <v>2</v>
      </c>
      <c r="AM12" s="29" t="s">
        <v>3</v>
      </c>
      <c r="AN12" s="29" t="s">
        <v>4</v>
      </c>
      <c r="AO12" s="29" t="s">
        <v>19</v>
      </c>
      <c r="AP12" s="29" t="s">
        <v>16</v>
      </c>
      <c r="AQ12" s="29" t="s">
        <v>17</v>
      </c>
      <c r="AR12" s="29" t="s">
        <v>18</v>
      </c>
      <c r="AS12" s="29" t="s">
        <v>149</v>
      </c>
      <c r="AT12" s="29" t="s">
        <v>20</v>
      </c>
      <c r="AU12" s="29" t="s">
        <v>21</v>
      </c>
      <c r="AV12" s="29" t="s">
        <v>22</v>
      </c>
      <c r="AW12" s="29" t="s">
        <v>5</v>
      </c>
    </row>
    <row r="13" spans="1:49" ht="15" customHeight="1">
      <c r="A13" s="29"/>
      <c r="B13" s="30" t="s">
        <v>6</v>
      </c>
      <c r="C13" s="30" t="s">
        <v>7</v>
      </c>
      <c r="D13" s="30" t="s">
        <v>8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0" t="s">
        <v>9</v>
      </c>
      <c r="R13" s="30" t="s">
        <v>9</v>
      </c>
      <c r="S13" s="30" t="s">
        <v>9</v>
      </c>
      <c r="T13" s="30" t="s">
        <v>10</v>
      </c>
      <c r="U13" s="30" t="s">
        <v>11</v>
      </c>
      <c r="V13" s="30" t="s">
        <v>12</v>
      </c>
      <c r="W13" s="30" t="s">
        <v>13</v>
      </c>
      <c r="X13" s="30" t="s">
        <v>14</v>
      </c>
      <c r="Y13" s="30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 t="s">
        <v>0</v>
      </c>
      <c r="AP13" s="29" t="s">
        <v>1</v>
      </c>
      <c r="AQ13" s="29" t="s">
        <v>2</v>
      </c>
      <c r="AR13" s="29" t="s">
        <v>3</v>
      </c>
      <c r="AS13" s="29" t="s">
        <v>0</v>
      </c>
      <c r="AT13" s="29" t="s">
        <v>1</v>
      </c>
      <c r="AU13" s="29" t="s">
        <v>2</v>
      </c>
      <c r="AV13" s="29" t="s">
        <v>3</v>
      </c>
      <c r="AW13" s="29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5693.7999999999993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142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154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154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203.5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203.5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203.5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SUM(AA43:AA46)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33</v>
      </c>
      <c r="AP42" s="7"/>
      <c r="AQ42" s="7"/>
      <c r="AR42" s="7"/>
      <c r="AS42" s="7">
        <f>SUM(AS43:AS45)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31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37.2" customHeight="1">
      <c r="A45" s="9" t="s">
        <v>79</v>
      </c>
      <c r="B45" s="10" t="s">
        <v>23</v>
      </c>
      <c r="C45" s="10" t="s">
        <v>69</v>
      </c>
      <c r="D45" s="10" t="s">
        <v>75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 t="s">
        <v>79</v>
      </c>
    </row>
    <row r="46" spans="1:49" ht="228" customHeight="1">
      <c r="A46" s="9" t="s">
        <v>151</v>
      </c>
      <c r="B46" s="10" t="s">
        <v>23</v>
      </c>
      <c r="C46" s="10" t="s">
        <v>69</v>
      </c>
      <c r="D46" s="10" t="s">
        <v>75</v>
      </c>
      <c r="E46" s="10" t="s">
        <v>150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/>
    </row>
    <row r="47" spans="1:49" ht="15.75" customHeight="1">
      <c r="A47" s="5" t="s">
        <v>80</v>
      </c>
      <c r="B47" s="4" t="s">
        <v>23</v>
      </c>
      <c r="C47" s="4" t="s">
        <v>28</v>
      </c>
      <c r="D47" s="4" t="s">
        <v>26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80</v>
      </c>
      <c r="AA47" s="7"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505.4</v>
      </c>
      <c r="AP47" s="7"/>
      <c r="AQ47" s="7"/>
      <c r="AR47" s="7"/>
      <c r="AS47" s="7">
        <f>AS48</f>
        <v>505.4</v>
      </c>
      <c r="AT47" s="7"/>
      <c r="AU47" s="7"/>
      <c r="AV47" s="7"/>
      <c r="AW47" s="5" t="s">
        <v>80</v>
      </c>
    </row>
    <row r="48" spans="1:49" ht="31.7" customHeight="1">
      <c r="A48" s="5" t="s">
        <v>81</v>
      </c>
      <c r="B48" s="4" t="s">
        <v>23</v>
      </c>
      <c r="C48" s="4" t="s">
        <v>28</v>
      </c>
      <c r="D48" s="4" t="s">
        <v>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81</v>
      </c>
      <c r="AA48" s="7">
        <f>AA49</f>
        <v>505.4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81</v>
      </c>
    </row>
    <row r="49" spans="1:49" ht="189.75" customHeight="1">
      <c r="A49" s="9" t="s">
        <v>83</v>
      </c>
      <c r="B49" s="10" t="s">
        <v>23</v>
      </c>
      <c r="C49" s="10" t="s">
        <v>28</v>
      </c>
      <c r="D49" s="10" t="s">
        <v>75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125</v>
      </c>
      <c r="U49" s="10"/>
      <c r="V49" s="11"/>
      <c r="W49" s="11"/>
      <c r="X49" s="11"/>
      <c r="Y49" s="11"/>
      <c r="Z49" s="9" t="s">
        <v>83</v>
      </c>
      <c r="AA49" s="12">
        <v>505.4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505.4</v>
      </c>
      <c r="AP49" s="12"/>
      <c r="AQ49" s="12"/>
      <c r="AR49" s="12"/>
      <c r="AS49" s="12">
        <v>505.4</v>
      </c>
      <c r="AT49" s="12"/>
      <c r="AU49" s="12"/>
      <c r="AV49" s="12"/>
      <c r="AW49" s="9" t="s">
        <v>83</v>
      </c>
    </row>
    <row r="50" spans="1:49" ht="31.7" customHeight="1">
      <c r="A50" s="5" t="s">
        <v>84</v>
      </c>
      <c r="B50" s="4" t="s">
        <v>23</v>
      </c>
      <c r="C50" s="4" t="s">
        <v>85</v>
      </c>
      <c r="D50" s="4" t="s">
        <v>26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84</v>
      </c>
      <c r="AA50" s="7">
        <f>AA51</f>
        <v>2486.8000000000002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1340.7</v>
      </c>
      <c r="AP50" s="7"/>
      <c r="AQ50" s="7"/>
      <c r="AR50" s="7"/>
      <c r="AS50" s="7">
        <f>AS51</f>
        <v>1412.6</v>
      </c>
      <c r="AT50" s="7"/>
      <c r="AU50" s="7"/>
      <c r="AV50" s="7"/>
      <c r="AW50" s="5" t="s">
        <v>84</v>
      </c>
    </row>
    <row r="51" spans="1:49" ht="15.75" customHeight="1">
      <c r="A51" s="5" t="s">
        <v>86</v>
      </c>
      <c r="B51" s="4" t="s">
        <v>23</v>
      </c>
      <c r="C51" s="4" t="s">
        <v>85</v>
      </c>
      <c r="D51" s="4" t="s">
        <v>69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86</v>
      </c>
      <c r="AA51" s="7">
        <f>SUM(AA52:AA61)</f>
        <v>2486.8000000000002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SUM(AO52:AO60)</f>
        <v>1340.7</v>
      </c>
      <c r="AP51" s="7"/>
      <c r="AQ51" s="7"/>
      <c r="AR51" s="7"/>
      <c r="AS51" s="7">
        <f>SUM(AS52:AS60)</f>
        <v>1412.6</v>
      </c>
      <c r="AT51" s="7"/>
      <c r="AU51" s="7"/>
      <c r="AV51" s="7"/>
      <c r="AW51" s="5" t="s">
        <v>86</v>
      </c>
    </row>
    <row r="52" spans="1:49" ht="316.35000000000002" customHeight="1">
      <c r="A52" s="9" t="s">
        <v>88</v>
      </c>
      <c r="B52" s="10" t="s">
        <v>23</v>
      </c>
      <c r="C52" s="10" t="s">
        <v>85</v>
      </c>
      <c r="D52" s="10" t="s">
        <v>69</v>
      </c>
      <c r="E52" s="10" t="s">
        <v>87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125</v>
      </c>
      <c r="U52" s="10"/>
      <c r="V52" s="11"/>
      <c r="W52" s="11"/>
      <c r="X52" s="11"/>
      <c r="Y52" s="11"/>
      <c r="Z52" s="9" t="s">
        <v>88</v>
      </c>
      <c r="AA52" s="12">
        <v>16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 t="s">
        <v>88</v>
      </c>
    </row>
    <row r="53" spans="1:49" ht="173.85" customHeight="1">
      <c r="A53" s="9" t="s">
        <v>90</v>
      </c>
      <c r="B53" s="10" t="s">
        <v>23</v>
      </c>
      <c r="C53" s="10" t="s">
        <v>85</v>
      </c>
      <c r="D53" s="10" t="s">
        <v>69</v>
      </c>
      <c r="E53" s="10" t="s">
        <v>89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125</v>
      </c>
      <c r="U53" s="10"/>
      <c r="V53" s="11"/>
      <c r="W53" s="11"/>
      <c r="X53" s="11"/>
      <c r="Y53" s="11"/>
      <c r="Z53" s="9" t="s">
        <v>90</v>
      </c>
      <c r="AA53" s="12">
        <v>27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27</v>
      </c>
      <c r="AP53" s="12"/>
      <c r="AQ53" s="12"/>
      <c r="AR53" s="12"/>
      <c r="AS53" s="12">
        <v>27</v>
      </c>
      <c r="AT53" s="12"/>
      <c r="AU53" s="12"/>
      <c r="AV53" s="12"/>
      <c r="AW53" s="9" t="s">
        <v>90</v>
      </c>
    </row>
    <row r="54" spans="1:49" ht="173.85" customHeight="1">
      <c r="A54" s="9" t="s">
        <v>92</v>
      </c>
      <c r="B54" s="10" t="s">
        <v>23</v>
      </c>
      <c r="C54" s="10" t="s">
        <v>85</v>
      </c>
      <c r="D54" s="10" t="s">
        <v>69</v>
      </c>
      <c r="E54" s="10" t="s">
        <v>91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92</v>
      </c>
      <c r="AA54" s="12">
        <v>997.9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728.7</v>
      </c>
      <c r="AP54" s="12"/>
      <c r="AQ54" s="12"/>
      <c r="AR54" s="12"/>
      <c r="AS54" s="12">
        <v>750.5</v>
      </c>
      <c r="AT54" s="12"/>
      <c r="AU54" s="12"/>
      <c r="AV54" s="12"/>
      <c r="AW54" s="9" t="s">
        <v>92</v>
      </c>
    </row>
    <row r="55" spans="1:49" ht="158.1" customHeight="1">
      <c r="A55" s="14" t="s">
        <v>94</v>
      </c>
      <c r="B55" s="10" t="s">
        <v>23</v>
      </c>
      <c r="C55" s="10" t="s">
        <v>85</v>
      </c>
      <c r="D55" s="10" t="s">
        <v>69</v>
      </c>
      <c r="E55" s="10" t="s">
        <v>93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14" t="s">
        <v>94</v>
      </c>
      <c r="AA55" s="12">
        <v>37.799999999999997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94</v>
      </c>
    </row>
    <row r="56" spans="1:49" ht="125.25" customHeight="1">
      <c r="A56" s="19" t="s">
        <v>137</v>
      </c>
      <c r="B56" s="10" t="s">
        <v>23</v>
      </c>
      <c r="C56" s="10" t="s">
        <v>85</v>
      </c>
      <c r="D56" s="10" t="s">
        <v>69</v>
      </c>
      <c r="E56" s="10" t="s">
        <v>95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14" t="s">
        <v>96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14" t="s">
        <v>96</v>
      </c>
    </row>
    <row r="57" spans="1:49" ht="158.1" customHeight="1">
      <c r="A57" s="9" t="s">
        <v>98</v>
      </c>
      <c r="B57" s="10" t="s">
        <v>23</v>
      </c>
      <c r="C57" s="10" t="s">
        <v>85</v>
      </c>
      <c r="D57" s="10" t="s">
        <v>69</v>
      </c>
      <c r="E57" s="10" t="s">
        <v>97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9" t="s">
        <v>98</v>
      </c>
      <c r="AA57" s="12">
        <v>10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98</v>
      </c>
    </row>
    <row r="58" spans="1:49" ht="158.1" customHeight="1">
      <c r="A58" s="9" t="s">
        <v>100</v>
      </c>
      <c r="B58" s="10" t="s">
        <v>23</v>
      </c>
      <c r="C58" s="10" t="s">
        <v>85</v>
      </c>
      <c r="D58" s="10" t="s">
        <v>69</v>
      </c>
      <c r="E58" s="10" t="s">
        <v>99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9" t="s">
        <v>100</v>
      </c>
      <c r="AA58" s="12">
        <v>120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100</v>
      </c>
    </row>
    <row r="59" spans="1:49" ht="189.75" customHeight="1">
      <c r="A59" s="9" t="s">
        <v>102</v>
      </c>
      <c r="B59" s="10" t="s">
        <v>23</v>
      </c>
      <c r="C59" s="10" t="s">
        <v>85</v>
      </c>
      <c r="D59" s="10" t="s">
        <v>69</v>
      </c>
      <c r="E59" s="10" t="s">
        <v>101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102</v>
      </c>
      <c r="AA59" s="12">
        <v>624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530</v>
      </c>
      <c r="AP59" s="12"/>
      <c r="AQ59" s="12"/>
      <c r="AR59" s="12"/>
      <c r="AS59" s="12">
        <v>580.1</v>
      </c>
      <c r="AT59" s="12"/>
      <c r="AU59" s="12"/>
      <c r="AV59" s="12"/>
      <c r="AW59" s="9" t="s">
        <v>102</v>
      </c>
    </row>
    <row r="60" spans="1:49" ht="252.95" customHeight="1">
      <c r="A60" s="22" t="s">
        <v>138</v>
      </c>
      <c r="B60" s="10" t="s">
        <v>23</v>
      </c>
      <c r="C60" s="10" t="s">
        <v>85</v>
      </c>
      <c r="D60" s="10" t="s">
        <v>69</v>
      </c>
      <c r="E60" s="10" t="s">
        <v>103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104</v>
      </c>
      <c r="AA60" s="12">
        <v>35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35</v>
      </c>
      <c r="AP60" s="12"/>
      <c r="AQ60" s="12"/>
      <c r="AR60" s="12"/>
      <c r="AS60" s="12">
        <v>35</v>
      </c>
      <c r="AT60" s="12"/>
      <c r="AU60" s="12"/>
      <c r="AV60" s="12"/>
      <c r="AW60" s="9" t="s">
        <v>104</v>
      </c>
    </row>
    <row r="61" spans="1:49" ht="171.75" customHeight="1">
      <c r="A61" s="33" t="s">
        <v>157</v>
      </c>
      <c r="B61" s="34" t="s">
        <v>23</v>
      </c>
      <c r="C61" s="34" t="s">
        <v>85</v>
      </c>
      <c r="D61" s="34" t="s">
        <v>69</v>
      </c>
      <c r="E61" s="34" t="s">
        <v>158</v>
      </c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 t="s">
        <v>125</v>
      </c>
      <c r="U61" s="34"/>
      <c r="V61" s="35"/>
      <c r="W61" s="35"/>
      <c r="X61" s="35"/>
      <c r="Y61" s="35"/>
      <c r="Z61" s="33" t="s">
        <v>157</v>
      </c>
      <c r="AA61" s="36">
        <v>599.1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/>
    </row>
    <row r="62" spans="1:49" ht="15.75" customHeight="1">
      <c r="A62" s="5" t="s">
        <v>105</v>
      </c>
      <c r="B62" s="4" t="s">
        <v>23</v>
      </c>
      <c r="C62" s="4" t="s">
        <v>43</v>
      </c>
      <c r="D62" s="4" t="s">
        <v>26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105</v>
      </c>
      <c r="AA62" s="7">
        <f>AA63</f>
        <v>23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23</v>
      </c>
      <c r="AP62" s="7"/>
      <c r="AQ62" s="7"/>
      <c r="AR62" s="7"/>
      <c r="AS62" s="7">
        <v>23</v>
      </c>
      <c r="AT62" s="7"/>
      <c r="AU62" s="7"/>
      <c r="AV62" s="7"/>
      <c r="AW62" s="5" t="s">
        <v>105</v>
      </c>
    </row>
    <row r="63" spans="1:49" ht="47.45" customHeight="1">
      <c r="A63" s="5" t="s">
        <v>106</v>
      </c>
      <c r="B63" s="4" t="s">
        <v>23</v>
      </c>
      <c r="C63" s="4" t="s">
        <v>43</v>
      </c>
      <c r="D63" s="4" t="s">
        <v>85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106</v>
      </c>
      <c r="AA63" s="7">
        <f>AA64</f>
        <v>23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23</v>
      </c>
      <c r="AP63" s="7"/>
      <c r="AQ63" s="7"/>
      <c r="AR63" s="7"/>
      <c r="AS63" s="7">
        <v>23</v>
      </c>
      <c r="AT63" s="7"/>
      <c r="AU63" s="7"/>
      <c r="AV63" s="7"/>
      <c r="AW63" s="5" t="s">
        <v>106</v>
      </c>
    </row>
    <row r="64" spans="1:49" ht="211.5" customHeight="1">
      <c r="A64" s="21" t="s">
        <v>139</v>
      </c>
      <c r="B64" s="10" t="s">
        <v>23</v>
      </c>
      <c r="C64" s="10" t="s">
        <v>43</v>
      </c>
      <c r="D64" s="10" t="s">
        <v>85</v>
      </c>
      <c r="E64" s="10" t="s">
        <v>107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125</v>
      </c>
      <c r="U64" s="10"/>
      <c r="V64" s="11"/>
      <c r="W64" s="11"/>
      <c r="X64" s="11"/>
      <c r="Y64" s="11"/>
      <c r="Z64" s="14" t="s">
        <v>108</v>
      </c>
      <c r="AA64" s="12">
        <v>23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23</v>
      </c>
      <c r="AP64" s="12"/>
      <c r="AQ64" s="12"/>
      <c r="AR64" s="12"/>
      <c r="AS64" s="12">
        <v>23</v>
      </c>
      <c r="AT64" s="12"/>
      <c r="AU64" s="12"/>
      <c r="AV64" s="12"/>
      <c r="AW64" s="14" t="s">
        <v>108</v>
      </c>
    </row>
    <row r="65" spans="1:49" ht="15.75" customHeight="1">
      <c r="A65" s="5" t="s">
        <v>109</v>
      </c>
      <c r="B65" s="4" t="s">
        <v>23</v>
      </c>
      <c r="C65" s="4" t="s">
        <v>110</v>
      </c>
      <c r="D65" s="4" t="s">
        <v>26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109</v>
      </c>
      <c r="AA65" s="7">
        <f>AA66</f>
        <v>3067.4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2026</v>
      </c>
      <c r="AP65" s="7"/>
      <c r="AQ65" s="7"/>
      <c r="AR65" s="7"/>
      <c r="AS65" s="7">
        <f>AS66</f>
        <v>2151.5</v>
      </c>
      <c r="AT65" s="7"/>
      <c r="AU65" s="7"/>
      <c r="AV65" s="7"/>
      <c r="AW65" s="5" t="s">
        <v>109</v>
      </c>
    </row>
    <row r="66" spans="1:49" ht="15.75" customHeight="1">
      <c r="A66" s="5" t="s">
        <v>111</v>
      </c>
      <c r="B66" s="4" t="s">
        <v>23</v>
      </c>
      <c r="C66" s="4" t="s">
        <v>110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111</v>
      </c>
      <c r="AA66" s="7">
        <f>AA67</f>
        <v>3067.4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2026</v>
      </c>
      <c r="AP66" s="7"/>
      <c r="AQ66" s="7"/>
      <c r="AR66" s="7"/>
      <c r="AS66" s="7">
        <f>AS67</f>
        <v>2151.5</v>
      </c>
      <c r="AT66" s="7"/>
      <c r="AU66" s="7"/>
      <c r="AV66" s="7"/>
      <c r="AW66" s="5" t="s">
        <v>111</v>
      </c>
    </row>
    <row r="67" spans="1:49" ht="189.75" customHeight="1">
      <c r="A67" s="9" t="s">
        <v>113</v>
      </c>
      <c r="B67" s="10" t="s">
        <v>23</v>
      </c>
      <c r="C67" s="10" t="s">
        <v>110</v>
      </c>
      <c r="D67" s="10" t="s">
        <v>25</v>
      </c>
      <c r="E67" s="10" t="s">
        <v>112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140</v>
      </c>
      <c r="U67" s="10"/>
      <c r="V67" s="11"/>
      <c r="W67" s="11"/>
      <c r="X67" s="11"/>
      <c r="Y67" s="11"/>
      <c r="Z67" s="9" t="s">
        <v>113</v>
      </c>
      <c r="AA67" s="12">
        <v>3067.4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2026</v>
      </c>
      <c r="AP67" s="12"/>
      <c r="AQ67" s="12"/>
      <c r="AR67" s="12"/>
      <c r="AS67" s="12">
        <v>2151.5</v>
      </c>
      <c r="AT67" s="12"/>
      <c r="AU67" s="12"/>
      <c r="AV67" s="12"/>
      <c r="AW67" s="9" t="s">
        <v>113</v>
      </c>
    </row>
    <row r="68" spans="1:49" ht="15.75" customHeight="1">
      <c r="A68" s="5" t="s">
        <v>114</v>
      </c>
      <c r="B68" s="4" t="s">
        <v>23</v>
      </c>
      <c r="C68" s="4" t="s">
        <v>115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114</v>
      </c>
      <c r="AA68" s="7">
        <f>AA69</f>
        <v>64.099999999999994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64.099999999999994</v>
      </c>
      <c r="AP68" s="7"/>
      <c r="AQ68" s="7"/>
      <c r="AR68" s="7"/>
      <c r="AS68" s="7">
        <f>AS69</f>
        <v>64.099999999999994</v>
      </c>
      <c r="AT68" s="7"/>
      <c r="AU68" s="7"/>
      <c r="AV68" s="7"/>
      <c r="AW68" s="5" t="s">
        <v>114</v>
      </c>
    </row>
    <row r="69" spans="1:49" ht="15.75" customHeight="1">
      <c r="A69" s="5" t="s">
        <v>116</v>
      </c>
      <c r="B69" s="4" t="s">
        <v>23</v>
      </c>
      <c r="C69" s="4" t="s">
        <v>115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116</v>
      </c>
      <c r="AA69" s="7">
        <f>AA70</f>
        <v>64.099999999999994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64.099999999999994</v>
      </c>
      <c r="AP69" s="7"/>
      <c r="AQ69" s="7"/>
      <c r="AR69" s="7"/>
      <c r="AS69" s="7">
        <f>AS70</f>
        <v>64.099999999999994</v>
      </c>
      <c r="AT69" s="7"/>
      <c r="AU69" s="7"/>
      <c r="AV69" s="7"/>
      <c r="AW69" s="5" t="s">
        <v>116</v>
      </c>
    </row>
    <row r="70" spans="1:49" ht="332.1" customHeight="1">
      <c r="A70" s="9" t="s">
        <v>118</v>
      </c>
      <c r="B70" s="10" t="s">
        <v>23</v>
      </c>
      <c r="C70" s="10" t="s">
        <v>115</v>
      </c>
      <c r="D70" s="10" t="s">
        <v>25</v>
      </c>
      <c r="E70" s="10" t="s">
        <v>117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141</v>
      </c>
      <c r="U70" s="10"/>
      <c r="V70" s="11"/>
      <c r="W70" s="11"/>
      <c r="X70" s="11"/>
      <c r="Y70" s="11"/>
      <c r="Z70" s="9" t="s">
        <v>118</v>
      </c>
      <c r="AA70" s="12">
        <v>64.099999999999994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64.099999999999994</v>
      </c>
      <c r="AP70" s="12"/>
      <c r="AQ70" s="12"/>
      <c r="AR70" s="12"/>
      <c r="AS70" s="12">
        <v>64.099999999999994</v>
      </c>
      <c r="AT70" s="12"/>
      <c r="AU70" s="12"/>
      <c r="AV70" s="12"/>
      <c r="AW70" s="9" t="s">
        <v>118</v>
      </c>
    </row>
    <row r="71" spans="1:49" ht="15.75" customHeight="1">
      <c r="A71" s="5" t="s">
        <v>119</v>
      </c>
      <c r="B71" s="4" t="s">
        <v>23</v>
      </c>
      <c r="C71" s="4" t="s">
        <v>47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119</v>
      </c>
      <c r="AA71" s="7">
        <f>AA72</f>
        <v>15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15</v>
      </c>
      <c r="AP71" s="7"/>
      <c r="AQ71" s="7"/>
      <c r="AR71" s="7"/>
      <c r="AS71" s="7">
        <f>AS72</f>
        <v>15</v>
      </c>
      <c r="AT71" s="7"/>
      <c r="AU71" s="7"/>
      <c r="AV71" s="7"/>
      <c r="AW71" s="5" t="s">
        <v>119</v>
      </c>
    </row>
    <row r="72" spans="1:49" ht="15.75" customHeight="1">
      <c r="A72" s="5" t="s">
        <v>120</v>
      </c>
      <c r="B72" s="4" t="s">
        <v>23</v>
      </c>
      <c r="C72" s="4" t="s">
        <v>47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120</v>
      </c>
      <c r="AA72" s="7">
        <f>AA73</f>
        <v>15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15</v>
      </c>
      <c r="AP72" s="7"/>
      <c r="AQ72" s="7"/>
      <c r="AR72" s="7"/>
      <c r="AS72" s="7">
        <f>AS73</f>
        <v>15</v>
      </c>
      <c r="AT72" s="7"/>
      <c r="AU72" s="7"/>
      <c r="AV72" s="7"/>
      <c r="AW72" s="5" t="s">
        <v>120</v>
      </c>
    </row>
    <row r="73" spans="1:49" ht="173.85" customHeight="1">
      <c r="A73" s="9" t="s">
        <v>122</v>
      </c>
      <c r="B73" s="10" t="s">
        <v>23</v>
      </c>
      <c r="C73" s="10" t="s">
        <v>47</v>
      </c>
      <c r="D73" s="10" t="s">
        <v>25</v>
      </c>
      <c r="E73" s="10" t="s">
        <v>121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125</v>
      </c>
      <c r="U73" s="10"/>
      <c r="V73" s="11"/>
      <c r="W73" s="11"/>
      <c r="X73" s="11"/>
      <c r="Y73" s="11"/>
      <c r="Z73" s="9" t="s">
        <v>122</v>
      </c>
      <c r="AA73" s="12">
        <v>15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15</v>
      </c>
      <c r="AP73" s="12"/>
      <c r="AQ73" s="12"/>
      <c r="AR73" s="12"/>
      <c r="AS73" s="12">
        <v>15</v>
      </c>
      <c r="AT73" s="12"/>
      <c r="AU73" s="12"/>
      <c r="AV73" s="12"/>
      <c r="AW73" s="9" t="s">
        <v>122</v>
      </c>
    </row>
    <row r="74" spans="1:49" ht="15.75" customHeight="1">
      <c r="A74" s="15" t="s">
        <v>123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123</v>
      </c>
      <c r="AA74" s="7">
        <f>AA15+AA37+AA41+AA47+AA50+AA62+AA65+AA68+AA71</f>
        <v>12474.099999999999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AO15+AO37+AO41+AO47+AO50+AO62+AO65+AO68+AO71</f>
        <v>10434.900000000001</v>
      </c>
      <c r="AP74" s="7"/>
      <c r="AQ74" s="7"/>
      <c r="AR74" s="7"/>
      <c r="AS74" s="7">
        <f>AS15+AS37+AS41+AS47+AS50+AS62+AS65+AS68+AS71</f>
        <v>10804.9</v>
      </c>
      <c r="AT74" s="7"/>
      <c r="AU74" s="7"/>
      <c r="AV74" s="7"/>
      <c r="AW74" s="15" t="s">
        <v>123</v>
      </c>
    </row>
    <row r="75" spans="1:49" ht="15"/>
    <row r="76" spans="1:49" ht="11.25" customHeight="1">
      <c r="A76" s="23" t="s">
        <v>143</v>
      </c>
      <c r="B76" s="23"/>
      <c r="C76" s="23"/>
    </row>
    <row r="77" spans="1:49" ht="12.75" customHeight="1">
      <c r="A77" s="23" t="s">
        <v>144</v>
      </c>
      <c r="B77" s="23"/>
      <c r="C77" s="23" t="s">
        <v>145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2019-11-15T08:07:35Z</cp:lastPrinted>
  <dcterms:created xsi:type="dcterms:W3CDTF">2019-11-03T16:24:43Z</dcterms:created>
  <dcterms:modified xsi:type="dcterms:W3CDTF">2020-07-02T14:37:49Z</dcterms:modified>
</cp:coreProperties>
</file>